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3" i="1"/>
  <c r="J64" i="1" l="1"/>
</calcChain>
</file>

<file path=xl/sharedStrings.xml><?xml version="1.0" encoding="utf-8"?>
<sst xmlns="http://schemas.openxmlformats.org/spreadsheetml/2006/main" count="256" uniqueCount="55">
  <si>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</si>
  <si>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</si>
  <si>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</si>
  <si>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</si>
  <si>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</si>
  <si>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</si>
  <si>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</si>
  <si>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</si>
  <si>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</si>
  <si>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</si>
  <si>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</si>
  <si>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</si>
  <si>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Лот 34.20 УСМТР</t>
  </si>
  <si>
    <t>1000549</t>
  </si>
  <si>
    <t>1006215</t>
  </si>
  <si>
    <t>1010338</t>
  </si>
  <si>
    <t>1026502</t>
  </si>
  <si>
    <t>1074531</t>
  </si>
  <si>
    <t>1075880</t>
  </si>
  <si>
    <t>1076291</t>
  </si>
  <si>
    <t>1083666</t>
  </si>
  <si>
    <t>1098777</t>
  </si>
  <si>
    <t>1105429</t>
  </si>
  <si>
    <t>1115136</t>
  </si>
  <si>
    <t>1130012</t>
  </si>
  <si>
    <t>1137273</t>
  </si>
  <si>
    <t>1139556</t>
  </si>
  <si>
    <t>1150827</t>
  </si>
  <si>
    <t>1222918</t>
  </si>
  <si>
    <t>1300036</t>
  </si>
  <si>
    <t>1308462</t>
  </si>
  <si>
    <t>1308522</t>
  </si>
  <si>
    <t>1352900</t>
  </si>
  <si>
    <t>Провод со скрученными жилами с поливинилхлоридной изоляцией и оболочкой, гибкий ПВС 2х0,75</t>
  </si>
  <si>
    <t>Провод с медной жилой с поливинилхлоридной изоляцией ПВ1 1,5</t>
  </si>
  <si>
    <t>Провод установочный плоский с медными жилами с пластмассовой изоляцией и оболочкой из поливинилхлоридного пластиката ПУНП 2х1,5</t>
  </si>
  <si>
    <t>Провод с медной жилой с поливинилхлоридной изоляцией повышенной гибкости ПВ3 25,0</t>
  </si>
  <si>
    <t>Провод термоэлектродный с поливинилхлоридной изоляцией ПТВ 2х1,5</t>
  </si>
  <si>
    <t>Провод медный неизолированный гибкий МГ 4,0</t>
  </si>
  <si>
    <t>Провод медный неизолированный гибкий МГ 16,0</t>
  </si>
  <si>
    <t>Провод медный неизолированный гибкий МГ 25,0</t>
  </si>
  <si>
    <t>Провод медный неизолированный гибкий МГ 10,0</t>
  </si>
  <si>
    <t>Провод трансляционный однопарный со стальными оцинкованными жилами, с изоляцией из полиэтилена высокого давления ПТПЖ 2х1,2</t>
  </si>
  <si>
    <t>Провод медный гибкий ПЩ 6</t>
  </si>
  <si>
    <t>Провод медный неизолированный гибкий ПМГ5 4,0</t>
  </si>
  <si>
    <t>Провод термоэлектродный гибкий с поливинилхлоридной изоляцией в поливинилхлоридной оболочке ПТГВВ-ХА 2х1,0</t>
  </si>
  <si>
    <t>Провод медный неизолированный гибкий ПМГ5 25,0</t>
  </si>
  <si>
    <t>Провод медный неизолированный гибкий ПМГ5 6,0</t>
  </si>
  <si>
    <t>Провод медный неизолированный гибкий МГ 6</t>
  </si>
  <si>
    <t>Провод с медной жилой с поливинилхлоридной изоляцией повышенной гибкости, зелено-желтый ПВ3 25,0 З-Ж</t>
  </si>
  <si>
    <t>Провод трансляционный однопарный со стальными оцинкованными жилами, с изоляцией из полиэтилена высокого давления ПТПЖ 2х0,6</t>
  </si>
  <si>
    <t>Шнур с параллельными жилами, с ПВХ изоляцией, повышенной гибкости ШВПн 2х0,50</t>
  </si>
  <si>
    <t>Провод трансляционный однопарный со стальными оцинкованными жилами, с изоляцией из поливинилхлоридного пластиката ПТВЖ 2х1,2</t>
  </si>
  <si>
    <t>М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</si>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</sst>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topLeftCell="A48" workbookViewId="0">
      <selection activeCell="G3" sqref="G3:H63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12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45" x14ac:dyDescent="0.25">
      <c r="A3" s="2">
        <v>1</v>
      </c>
      <c r="B3" s="6" t="s">
        <v>13</v>
      </c>
      <c r="C3" s="12" t="s">
        <v>33</v>
      </c>
      <c r="D3" s="3"/>
      <c r="E3" s="3"/>
      <c r="F3" s="6" t="s">
        <v>10</v>
      </c>
      <c r="G3" s="6" t="s">
        <v>53</v>
      </c>
      <c r="H3" s="7">
        <v>150</v>
      </c>
      <c r="I3" s="4">
        <v>22.97</v>
      </c>
      <c r="J3" s="4">
        <f>H3*I3</f>
        <v>3445.5</v>
      </c>
      <c r="K3" s="8">
        <v>40661</v>
      </c>
    </row>
    <row r="4" spans="1:15" ht="30" x14ac:dyDescent="0.25">
      <c r="A4" s="2">
        <v>2</v>
      </c>
      <c r="B4" s="6" t="s">
        <v>14</v>
      </c>
      <c r="C4" s="12" t="s">
        <v>34</v>
      </c>
      <c r="D4" s="3"/>
      <c r="E4" s="3"/>
      <c r="F4" s="6" t="s">
        <v>10</v>
      </c>
      <c r="G4" s="6" t="s">
        <v>53</v>
      </c>
      <c r="H4" s="7">
        <v>26</v>
      </c>
      <c r="I4" s="4">
        <v>14.24</v>
      </c>
      <c r="J4" s="4">
        <f t="shared" ref="J4:J63" si="0">H4*I4</f>
        <v>370.24</v>
      </c>
      <c r="K4" s="8">
        <v>40661</v>
      </c>
      <c r="O4" s="5"/>
    </row>
    <row r="5" spans="1:15" ht="30" x14ac:dyDescent="0.25">
      <c r="A5" s="2">
        <v>3</v>
      </c>
      <c r="B5" s="6" t="s">
        <v>14</v>
      </c>
      <c r="C5" s="12" t="s">
        <v>34</v>
      </c>
      <c r="D5" s="3"/>
      <c r="E5" s="3"/>
      <c r="F5" s="6" t="s">
        <v>10</v>
      </c>
      <c r="G5" s="6" t="s">
        <v>53</v>
      </c>
      <c r="H5" s="7">
        <v>5</v>
      </c>
      <c r="I5" s="4">
        <v>14.24</v>
      </c>
      <c r="J5" s="4">
        <f t="shared" si="0"/>
        <v>71.2</v>
      </c>
      <c r="K5" s="8">
        <v>40661</v>
      </c>
    </row>
    <row r="6" spans="1:15" ht="30" x14ac:dyDescent="0.25">
      <c r="A6" s="2">
        <v>4</v>
      </c>
      <c r="B6" s="6" t="s">
        <v>14</v>
      </c>
      <c r="C6" s="12" t="s">
        <v>34</v>
      </c>
      <c r="D6" s="3"/>
      <c r="E6" s="3"/>
      <c r="F6" s="6" t="s">
        <v>10</v>
      </c>
      <c r="G6" s="6" t="s">
        <v>53</v>
      </c>
      <c r="H6" s="7">
        <v>10</v>
      </c>
      <c r="I6" s="4">
        <v>14.24</v>
      </c>
      <c r="J6" s="4">
        <f t="shared" si="0"/>
        <v>142.4</v>
      </c>
      <c r="K6" s="8">
        <v>40661</v>
      </c>
    </row>
    <row r="7" spans="1:15" ht="60" x14ac:dyDescent="0.25">
      <c r="A7" s="2">
        <v>5</v>
      </c>
      <c r="B7" s="6" t="s">
        <v>15</v>
      </c>
      <c r="C7" s="12" t="s">
        <v>35</v>
      </c>
      <c r="D7" s="3"/>
      <c r="E7" s="3"/>
      <c r="F7" s="6" t="s">
        <v>10</v>
      </c>
      <c r="G7" s="6" t="s">
        <v>53</v>
      </c>
      <c r="H7" s="7">
        <v>20</v>
      </c>
      <c r="I7" s="4">
        <v>35.43</v>
      </c>
      <c r="J7" s="4">
        <f t="shared" si="0"/>
        <v>708.6</v>
      </c>
      <c r="K7" s="8">
        <v>40661</v>
      </c>
    </row>
    <row r="8" spans="1:15" ht="45" x14ac:dyDescent="0.25">
      <c r="A8" s="2">
        <v>6</v>
      </c>
      <c r="B8" s="6" t="s">
        <v>16</v>
      </c>
      <c r="C8" s="12" t="s">
        <v>36</v>
      </c>
      <c r="D8" s="3"/>
      <c r="E8" s="3"/>
      <c r="F8" s="6" t="s">
        <v>10</v>
      </c>
      <c r="G8" s="6" t="s">
        <v>53</v>
      </c>
      <c r="H8" s="7">
        <v>5</v>
      </c>
      <c r="I8" s="4">
        <v>155.43</v>
      </c>
      <c r="J8" s="4">
        <f t="shared" si="0"/>
        <v>777.15000000000009</v>
      </c>
      <c r="K8" s="8">
        <v>40661</v>
      </c>
    </row>
    <row r="9" spans="1:15" ht="45" x14ac:dyDescent="0.25">
      <c r="A9" s="2">
        <v>7</v>
      </c>
      <c r="B9" s="6" t="s">
        <v>16</v>
      </c>
      <c r="C9" s="12" t="s">
        <v>36</v>
      </c>
      <c r="D9" s="3"/>
      <c r="E9" s="3"/>
      <c r="F9" s="6" t="s">
        <v>10</v>
      </c>
      <c r="G9" s="6" t="s">
        <v>53</v>
      </c>
      <c r="H9" s="7">
        <v>2</v>
      </c>
      <c r="I9" s="4">
        <v>155.43</v>
      </c>
      <c r="J9" s="4">
        <f t="shared" si="0"/>
        <v>310.86</v>
      </c>
      <c r="K9" s="8">
        <v>40661</v>
      </c>
    </row>
    <row r="10" spans="1:15" ht="45" x14ac:dyDescent="0.25">
      <c r="A10" s="2">
        <v>8</v>
      </c>
      <c r="B10" s="6" t="s">
        <v>16</v>
      </c>
      <c r="C10" s="12" t="s">
        <v>36</v>
      </c>
      <c r="D10" s="3"/>
      <c r="E10" s="3"/>
      <c r="F10" s="6" t="s">
        <v>10</v>
      </c>
      <c r="G10" s="6" t="s">
        <v>53</v>
      </c>
      <c r="H10" s="7">
        <v>5</v>
      </c>
      <c r="I10" s="4">
        <v>155.43</v>
      </c>
      <c r="J10" s="4">
        <f t="shared" si="0"/>
        <v>777.15000000000009</v>
      </c>
      <c r="K10" s="8">
        <v>40661</v>
      </c>
    </row>
    <row r="11" spans="1:15" ht="45" x14ac:dyDescent="0.25">
      <c r="A11" s="2">
        <v>9</v>
      </c>
      <c r="B11" s="6" t="s">
        <v>16</v>
      </c>
      <c r="C11" s="12" t="s">
        <v>36</v>
      </c>
      <c r="D11" s="3"/>
      <c r="E11" s="3"/>
      <c r="F11" s="6" t="s">
        <v>10</v>
      </c>
      <c r="G11" s="6" t="s">
        <v>53</v>
      </c>
      <c r="H11" s="7">
        <v>22</v>
      </c>
      <c r="I11" s="4">
        <v>155.43</v>
      </c>
      <c r="J11" s="4">
        <f t="shared" si="0"/>
        <v>3419.46</v>
      </c>
      <c r="K11" s="8">
        <v>40661</v>
      </c>
    </row>
    <row r="12" spans="1:15" ht="45" x14ac:dyDescent="0.25">
      <c r="A12" s="2">
        <v>10</v>
      </c>
      <c r="B12" s="6" t="s">
        <v>16</v>
      </c>
      <c r="C12" s="12" t="s">
        <v>36</v>
      </c>
      <c r="D12" s="3"/>
      <c r="E12" s="3"/>
      <c r="F12" s="6" t="s">
        <v>10</v>
      </c>
      <c r="G12" s="6" t="s">
        <v>53</v>
      </c>
      <c r="H12" s="7">
        <v>5</v>
      </c>
      <c r="I12" s="4">
        <v>155.43</v>
      </c>
      <c r="J12" s="4">
        <f t="shared" si="0"/>
        <v>777.15000000000009</v>
      </c>
      <c r="K12" s="8">
        <v>40661</v>
      </c>
    </row>
    <row r="13" spans="1:15" ht="30" x14ac:dyDescent="0.25">
      <c r="A13" s="2">
        <v>11</v>
      </c>
      <c r="B13" s="6" t="s">
        <v>17</v>
      </c>
      <c r="C13" s="12" t="s">
        <v>37</v>
      </c>
      <c r="D13" s="3"/>
      <c r="E13" s="3"/>
      <c r="F13" s="6" t="s">
        <v>10</v>
      </c>
      <c r="G13" s="6" t="s">
        <v>53</v>
      </c>
      <c r="H13" s="7">
        <v>1005</v>
      </c>
      <c r="I13" s="4">
        <v>109.88</v>
      </c>
      <c r="J13" s="4">
        <f t="shared" si="0"/>
        <v>110429.4</v>
      </c>
      <c r="K13" s="8">
        <v>39813</v>
      </c>
    </row>
    <row r="14" spans="1:15" s="9" customFormat="1" ht="30" x14ac:dyDescent="0.25">
      <c r="A14" s="2">
        <v>12</v>
      </c>
      <c r="B14" s="6" t="s">
        <v>18</v>
      </c>
      <c r="C14" s="12" t="s">
        <v>38</v>
      </c>
      <c r="D14" s="3"/>
      <c r="E14" s="3"/>
      <c r="F14" s="6" t="s">
        <v>10</v>
      </c>
      <c r="G14" s="6" t="s">
        <v>54</v>
      </c>
      <c r="H14" s="7">
        <v>81.349999999999994</v>
      </c>
      <c r="I14" s="4">
        <v>37.54</v>
      </c>
      <c r="J14" s="4">
        <f t="shared" si="0"/>
        <v>3053.8789999999999</v>
      </c>
      <c r="K14" s="8">
        <v>40476</v>
      </c>
    </row>
    <row r="15" spans="1:15" s="9" customFormat="1" ht="30" x14ac:dyDescent="0.25">
      <c r="A15" s="2">
        <v>13</v>
      </c>
      <c r="B15" s="6" t="s">
        <v>18</v>
      </c>
      <c r="C15" s="12" t="s">
        <v>38</v>
      </c>
      <c r="D15" s="3"/>
      <c r="E15" s="3"/>
      <c r="F15" s="6" t="s">
        <v>10</v>
      </c>
      <c r="G15" s="6" t="s">
        <v>54</v>
      </c>
      <c r="H15" s="7">
        <v>1.1000000000000001</v>
      </c>
      <c r="I15" s="4">
        <v>610.16999999999996</v>
      </c>
      <c r="J15" s="4">
        <f t="shared" si="0"/>
        <v>671.18700000000001</v>
      </c>
      <c r="K15" s="8">
        <v>40725</v>
      </c>
      <c r="O15" s="14"/>
    </row>
    <row r="16" spans="1:15" s="9" customFormat="1" ht="30" x14ac:dyDescent="0.25">
      <c r="A16" s="2">
        <v>14</v>
      </c>
      <c r="B16" s="6" t="s">
        <v>18</v>
      </c>
      <c r="C16" s="12" t="s">
        <v>38</v>
      </c>
      <c r="D16" s="3"/>
      <c r="E16" s="3"/>
      <c r="F16" s="6" t="s">
        <v>10</v>
      </c>
      <c r="G16" s="6" t="s">
        <v>54</v>
      </c>
      <c r="H16" s="7">
        <v>3</v>
      </c>
      <c r="I16" s="4">
        <v>610.16999999999996</v>
      </c>
      <c r="J16" s="4">
        <f t="shared" si="0"/>
        <v>1830.5099999999998</v>
      </c>
      <c r="K16" s="8">
        <v>40725</v>
      </c>
    </row>
    <row r="17" spans="1:15" s="9" customFormat="1" ht="30" x14ac:dyDescent="0.25">
      <c r="A17" s="2">
        <v>15</v>
      </c>
      <c r="B17" s="6" t="s">
        <v>18</v>
      </c>
      <c r="C17" s="12" t="s">
        <v>38</v>
      </c>
      <c r="D17" s="3"/>
      <c r="E17" s="3"/>
      <c r="F17" s="6" t="s">
        <v>10</v>
      </c>
      <c r="G17" s="6" t="s">
        <v>54</v>
      </c>
      <c r="H17" s="7">
        <v>0.22</v>
      </c>
      <c r="I17" s="4">
        <v>610.16999999999996</v>
      </c>
      <c r="J17" s="4">
        <f t="shared" si="0"/>
        <v>134.23739999999998</v>
      </c>
      <c r="K17" s="8">
        <v>40725</v>
      </c>
    </row>
    <row r="18" spans="1:15" s="9" customFormat="1" ht="30" x14ac:dyDescent="0.25">
      <c r="A18" s="2">
        <v>16</v>
      </c>
      <c r="B18" s="6" t="s">
        <v>18</v>
      </c>
      <c r="C18" s="12" t="s">
        <v>38</v>
      </c>
      <c r="D18" s="3"/>
      <c r="E18" s="3"/>
      <c r="F18" s="6" t="s">
        <v>10</v>
      </c>
      <c r="G18" s="6" t="s">
        <v>54</v>
      </c>
      <c r="H18" s="7">
        <v>6.23</v>
      </c>
      <c r="I18" s="4">
        <v>610.16999999999996</v>
      </c>
      <c r="J18" s="4">
        <f t="shared" si="0"/>
        <v>3801.3591000000001</v>
      </c>
      <c r="K18" s="8">
        <v>40725</v>
      </c>
    </row>
    <row r="19" spans="1:15" s="9" customFormat="1" ht="30" x14ac:dyDescent="0.25">
      <c r="A19" s="2">
        <v>17</v>
      </c>
      <c r="B19" s="6" t="s">
        <v>18</v>
      </c>
      <c r="C19" s="12" t="s">
        <v>38</v>
      </c>
      <c r="D19" s="3"/>
      <c r="E19" s="3"/>
      <c r="F19" s="6" t="s">
        <v>10</v>
      </c>
      <c r="G19" s="6" t="s">
        <v>54</v>
      </c>
      <c r="H19" s="7">
        <v>0.42</v>
      </c>
      <c r="I19" s="4">
        <v>610.16999999999996</v>
      </c>
      <c r="J19" s="4">
        <f t="shared" si="0"/>
        <v>256.27139999999997</v>
      </c>
      <c r="K19" s="8">
        <v>40725</v>
      </c>
    </row>
    <row r="20" spans="1:15" s="9" customFormat="1" ht="30" x14ac:dyDescent="0.25">
      <c r="A20" s="2">
        <v>18</v>
      </c>
      <c r="B20" s="6" t="s">
        <v>18</v>
      </c>
      <c r="C20" s="12" t="s">
        <v>38</v>
      </c>
      <c r="D20" s="3"/>
      <c r="E20" s="3"/>
      <c r="F20" s="6" t="s">
        <v>10</v>
      </c>
      <c r="G20" s="6" t="s">
        <v>54</v>
      </c>
      <c r="H20" s="7">
        <v>100</v>
      </c>
      <c r="I20" s="4">
        <v>479.25</v>
      </c>
      <c r="J20" s="4">
        <f t="shared" si="0"/>
        <v>47925</v>
      </c>
      <c r="K20" s="8">
        <v>40868</v>
      </c>
    </row>
    <row r="21" spans="1:15" s="9" customFormat="1" ht="30" x14ac:dyDescent="0.25">
      <c r="A21" s="2">
        <v>19</v>
      </c>
      <c r="B21" s="6" t="s">
        <v>18</v>
      </c>
      <c r="C21" s="12" t="s">
        <v>38</v>
      </c>
      <c r="D21" s="3"/>
      <c r="E21" s="3"/>
      <c r="F21" s="6" t="s">
        <v>10</v>
      </c>
      <c r="G21" s="6" t="s">
        <v>54</v>
      </c>
      <c r="H21" s="7">
        <v>23</v>
      </c>
      <c r="I21" s="4">
        <v>479.25</v>
      </c>
      <c r="J21" s="4">
        <f t="shared" si="0"/>
        <v>11022.75</v>
      </c>
      <c r="K21" s="8">
        <v>40868</v>
      </c>
      <c r="N21" s="14"/>
    </row>
    <row r="22" spans="1:15" ht="30" x14ac:dyDescent="0.25">
      <c r="A22" s="2">
        <v>20</v>
      </c>
      <c r="B22" s="6" t="s">
        <v>19</v>
      </c>
      <c r="C22" s="12" t="s">
        <v>39</v>
      </c>
      <c r="D22" s="3"/>
      <c r="E22" s="3"/>
      <c r="F22" s="6" t="s">
        <v>10</v>
      </c>
      <c r="G22" s="6" t="s">
        <v>54</v>
      </c>
      <c r="H22" s="7">
        <v>106.14</v>
      </c>
      <c r="I22" s="4">
        <v>38.43</v>
      </c>
      <c r="J22" s="4">
        <f t="shared" si="0"/>
        <v>4078.9602</v>
      </c>
      <c r="K22" s="8">
        <v>40847</v>
      </c>
    </row>
    <row r="23" spans="1:15" ht="30" x14ac:dyDescent="0.25">
      <c r="A23" s="2">
        <v>21</v>
      </c>
      <c r="B23" s="6" t="s">
        <v>19</v>
      </c>
      <c r="C23" s="12" t="s">
        <v>39</v>
      </c>
      <c r="D23" s="3"/>
      <c r="E23" s="3"/>
      <c r="F23" s="6" t="s">
        <v>10</v>
      </c>
      <c r="G23" s="6" t="s">
        <v>54</v>
      </c>
      <c r="H23" s="7">
        <v>2431.84</v>
      </c>
      <c r="I23" s="4">
        <v>535.29999999999995</v>
      </c>
      <c r="J23" s="4">
        <f t="shared" si="0"/>
        <v>1301763.952</v>
      </c>
      <c r="K23" s="8">
        <v>40968</v>
      </c>
    </row>
    <row r="24" spans="1:15" ht="30" x14ac:dyDescent="0.25">
      <c r="A24" s="2">
        <v>22</v>
      </c>
      <c r="B24" s="6" t="s">
        <v>19</v>
      </c>
      <c r="C24" s="12" t="s">
        <v>39</v>
      </c>
      <c r="D24" s="3"/>
      <c r="E24" s="3"/>
      <c r="F24" s="6" t="s">
        <v>10</v>
      </c>
      <c r="G24" s="6" t="s">
        <v>54</v>
      </c>
      <c r="H24" s="7">
        <v>1.2</v>
      </c>
      <c r="I24" s="4">
        <v>406.86</v>
      </c>
      <c r="J24" s="4">
        <f t="shared" si="0"/>
        <v>488.23199999999997</v>
      </c>
      <c r="K24" s="8">
        <v>41080</v>
      </c>
    </row>
    <row r="25" spans="1:15" ht="30" x14ac:dyDescent="0.25">
      <c r="A25" s="2">
        <v>23</v>
      </c>
      <c r="B25" s="6" t="s">
        <v>19</v>
      </c>
      <c r="C25" s="12" t="s">
        <v>39</v>
      </c>
      <c r="D25" s="3"/>
      <c r="E25" s="3"/>
      <c r="F25" s="6" t="s">
        <v>10</v>
      </c>
      <c r="G25" s="6" t="s">
        <v>54</v>
      </c>
      <c r="H25" s="7">
        <v>2.3039999999999998</v>
      </c>
      <c r="I25" s="4">
        <v>470.07</v>
      </c>
      <c r="J25" s="4">
        <f t="shared" si="0"/>
        <v>1083.0412799999999</v>
      </c>
      <c r="K25" s="8">
        <v>40445</v>
      </c>
    </row>
    <row r="26" spans="1:15" ht="30" x14ac:dyDescent="0.25">
      <c r="A26" s="2">
        <v>24</v>
      </c>
      <c r="B26" s="6" t="s">
        <v>19</v>
      </c>
      <c r="C26" s="12" t="s">
        <v>39</v>
      </c>
      <c r="D26" s="3"/>
      <c r="E26" s="3"/>
      <c r="F26" s="6" t="s">
        <v>10</v>
      </c>
      <c r="G26" s="6" t="s">
        <v>54</v>
      </c>
      <c r="H26" s="7">
        <v>14.88</v>
      </c>
      <c r="I26" s="4">
        <v>627.12</v>
      </c>
      <c r="J26" s="4">
        <f t="shared" si="0"/>
        <v>9331.5456000000013</v>
      </c>
      <c r="K26" s="8">
        <v>40697</v>
      </c>
    </row>
    <row r="27" spans="1:15" ht="30" x14ac:dyDescent="0.25">
      <c r="A27" s="2">
        <v>25</v>
      </c>
      <c r="B27" s="6" t="s">
        <v>19</v>
      </c>
      <c r="C27" s="12" t="s">
        <v>39</v>
      </c>
      <c r="D27" s="3"/>
      <c r="E27" s="3"/>
      <c r="F27" s="6" t="s">
        <v>10</v>
      </c>
      <c r="G27" s="6" t="s">
        <v>54</v>
      </c>
      <c r="H27" s="7">
        <v>1.95</v>
      </c>
      <c r="I27" s="4">
        <v>627.12</v>
      </c>
      <c r="J27" s="4">
        <f t="shared" si="0"/>
        <v>1222.884</v>
      </c>
      <c r="K27" s="8">
        <v>40697</v>
      </c>
    </row>
    <row r="28" spans="1:15" s="9" customFormat="1" ht="30" x14ac:dyDescent="0.25">
      <c r="A28" s="2">
        <v>26</v>
      </c>
      <c r="B28" s="6" t="s">
        <v>20</v>
      </c>
      <c r="C28" s="12" t="s">
        <v>40</v>
      </c>
      <c r="D28" s="3"/>
      <c r="E28" s="3"/>
      <c r="F28" s="6" t="s">
        <v>10</v>
      </c>
      <c r="G28" s="6" t="s">
        <v>54</v>
      </c>
      <c r="H28" s="7">
        <v>2.653</v>
      </c>
      <c r="I28" s="4">
        <v>253.21</v>
      </c>
      <c r="J28" s="4">
        <f t="shared" si="0"/>
        <v>671.76612999999998</v>
      </c>
      <c r="K28" s="8">
        <v>40592</v>
      </c>
      <c r="O28" s="14"/>
    </row>
    <row r="29" spans="1:15" s="9" customFormat="1" ht="30" x14ac:dyDescent="0.25">
      <c r="A29" s="2">
        <v>27</v>
      </c>
      <c r="B29" s="6" t="s">
        <v>20</v>
      </c>
      <c r="C29" s="12" t="s">
        <v>40</v>
      </c>
      <c r="D29" s="3"/>
      <c r="E29" s="3"/>
      <c r="F29" s="6" t="s">
        <v>10</v>
      </c>
      <c r="G29" s="6" t="s">
        <v>54</v>
      </c>
      <c r="H29" s="7">
        <v>6.0049999999999999</v>
      </c>
      <c r="I29" s="4">
        <v>253.21</v>
      </c>
      <c r="J29" s="4">
        <f t="shared" si="0"/>
        <v>1520.5260499999999</v>
      </c>
      <c r="K29" s="8">
        <v>40592</v>
      </c>
    </row>
    <row r="30" spans="1:15" s="9" customFormat="1" ht="30" x14ac:dyDescent="0.25">
      <c r="A30" s="2">
        <v>28</v>
      </c>
      <c r="B30" s="6" t="s">
        <v>20</v>
      </c>
      <c r="C30" s="12" t="s">
        <v>40</v>
      </c>
      <c r="D30" s="3"/>
      <c r="E30" s="3"/>
      <c r="F30" s="6" t="s">
        <v>10</v>
      </c>
      <c r="G30" s="6" t="s">
        <v>54</v>
      </c>
      <c r="H30" s="7">
        <v>4930.0550000000003</v>
      </c>
      <c r="I30" s="4">
        <v>468.8</v>
      </c>
      <c r="J30" s="4">
        <f t="shared" si="0"/>
        <v>2311209.784</v>
      </c>
      <c r="K30" s="8">
        <v>40865</v>
      </c>
      <c r="O30" s="14"/>
    </row>
    <row r="31" spans="1:15" ht="30" x14ac:dyDescent="0.25">
      <c r="A31" s="2">
        <v>29</v>
      </c>
      <c r="B31" s="6" t="s">
        <v>21</v>
      </c>
      <c r="C31" s="12" t="s">
        <v>41</v>
      </c>
      <c r="D31" s="3"/>
      <c r="E31" s="3"/>
      <c r="F31" s="6" t="s">
        <v>10</v>
      </c>
      <c r="G31" s="6" t="s">
        <v>54</v>
      </c>
      <c r="H31" s="7">
        <v>3.9849999999999999</v>
      </c>
      <c r="I31" s="4">
        <v>259.68</v>
      </c>
      <c r="J31" s="4">
        <f t="shared" si="0"/>
        <v>1034.8248000000001</v>
      </c>
      <c r="K31" s="8">
        <v>40592</v>
      </c>
    </row>
    <row r="32" spans="1:15" ht="30" x14ac:dyDescent="0.25">
      <c r="A32" s="2">
        <v>30</v>
      </c>
      <c r="B32" s="6" t="s">
        <v>21</v>
      </c>
      <c r="C32" s="12" t="s">
        <v>41</v>
      </c>
      <c r="D32" s="3"/>
      <c r="E32" s="3"/>
      <c r="F32" s="6" t="s">
        <v>10</v>
      </c>
      <c r="G32" s="6" t="s">
        <v>54</v>
      </c>
      <c r="H32" s="7">
        <v>1.1399999999999999</v>
      </c>
      <c r="I32" s="4">
        <v>259.68</v>
      </c>
      <c r="J32" s="4">
        <f t="shared" si="0"/>
        <v>296.03519999999997</v>
      </c>
      <c r="K32" s="8">
        <v>40592</v>
      </c>
    </row>
    <row r="33" spans="1:15" ht="30" x14ac:dyDescent="0.25">
      <c r="A33" s="2">
        <v>31</v>
      </c>
      <c r="B33" s="6" t="s">
        <v>21</v>
      </c>
      <c r="C33" s="12" t="s">
        <v>41</v>
      </c>
      <c r="D33" s="3"/>
      <c r="E33" s="3"/>
      <c r="F33" s="6" t="s">
        <v>10</v>
      </c>
      <c r="G33" s="6" t="s">
        <v>54</v>
      </c>
      <c r="H33" s="7">
        <v>7.32</v>
      </c>
      <c r="I33" s="4">
        <v>622.02</v>
      </c>
      <c r="J33" s="4">
        <f t="shared" si="0"/>
        <v>4553.1863999999996</v>
      </c>
      <c r="K33" s="8">
        <v>40697</v>
      </c>
    </row>
    <row r="34" spans="1:15" ht="30" x14ac:dyDescent="0.25">
      <c r="A34" s="2">
        <v>32</v>
      </c>
      <c r="B34" s="6" t="s">
        <v>21</v>
      </c>
      <c r="C34" s="12" t="s">
        <v>41</v>
      </c>
      <c r="D34" s="3"/>
      <c r="E34" s="3"/>
      <c r="F34" s="6" t="s">
        <v>10</v>
      </c>
      <c r="G34" s="6" t="s">
        <v>54</v>
      </c>
      <c r="H34" s="7">
        <v>0.81</v>
      </c>
      <c r="I34" s="4">
        <v>622.03</v>
      </c>
      <c r="J34" s="4">
        <f t="shared" si="0"/>
        <v>503.84430000000003</v>
      </c>
      <c r="K34" s="8">
        <v>40697</v>
      </c>
    </row>
    <row r="35" spans="1:15" ht="30" x14ac:dyDescent="0.25">
      <c r="A35" s="2">
        <v>33</v>
      </c>
      <c r="B35" s="6" t="s">
        <v>21</v>
      </c>
      <c r="C35" s="12" t="s">
        <v>41</v>
      </c>
      <c r="D35" s="3"/>
      <c r="E35" s="3"/>
      <c r="F35" s="6" t="s">
        <v>10</v>
      </c>
      <c r="G35" s="6" t="s">
        <v>54</v>
      </c>
      <c r="H35" s="7">
        <v>0.48</v>
      </c>
      <c r="I35" s="4">
        <v>621.98</v>
      </c>
      <c r="J35" s="4">
        <f t="shared" si="0"/>
        <v>298.55040000000002</v>
      </c>
      <c r="K35" s="8">
        <v>40697</v>
      </c>
    </row>
    <row r="36" spans="1:15" ht="30" x14ac:dyDescent="0.25">
      <c r="A36" s="2">
        <v>34</v>
      </c>
      <c r="B36" s="6" t="s">
        <v>21</v>
      </c>
      <c r="C36" s="12" t="s">
        <v>41</v>
      </c>
      <c r="D36" s="3"/>
      <c r="E36" s="3"/>
      <c r="F36" s="6" t="s">
        <v>10</v>
      </c>
      <c r="G36" s="6" t="s">
        <v>54</v>
      </c>
      <c r="H36" s="7">
        <v>1</v>
      </c>
      <c r="I36" s="4">
        <v>622.03</v>
      </c>
      <c r="J36" s="4">
        <f t="shared" si="0"/>
        <v>622.03</v>
      </c>
      <c r="K36" s="8">
        <v>40697</v>
      </c>
    </row>
    <row r="37" spans="1:15" ht="30" x14ac:dyDescent="0.25">
      <c r="A37" s="2">
        <v>35</v>
      </c>
      <c r="B37" s="6" t="s">
        <v>21</v>
      </c>
      <c r="C37" s="12" t="s">
        <v>41</v>
      </c>
      <c r="D37" s="3"/>
      <c r="E37" s="3"/>
      <c r="F37" s="6" t="s">
        <v>10</v>
      </c>
      <c r="G37" s="6" t="s">
        <v>54</v>
      </c>
      <c r="H37" s="7">
        <v>0.48</v>
      </c>
      <c r="I37" s="4">
        <v>621.98</v>
      </c>
      <c r="J37" s="4">
        <f t="shared" si="0"/>
        <v>298.55040000000002</v>
      </c>
      <c r="K37" s="8">
        <v>40697</v>
      </c>
    </row>
    <row r="38" spans="1:15" ht="30" x14ac:dyDescent="0.25">
      <c r="A38" s="2">
        <v>36</v>
      </c>
      <c r="B38" s="6" t="s">
        <v>21</v>
      </c>
      <c r="C38" s="12" t="s">
        <v>41</v>
      </c>
      <c r="D38" s="3"/>
      <c r="E38" s="3"/>
      <c r="F38" s="6" t="s">
        <v>10</v>
      </c>
      <c r="G38" s="6" t="s">
        <v>54</v>
      </c>
      <c r="H38" s="7">
        <v>9.3699999999999992</v>
      </c>
      <c r="I38" s="4">
        <v>622.03</v>
      </c>
      <c r="J38" s="4">
        <f t="shared" si="0"/>
        <v>5828.4210999999996</v>
      </c>
      <c r="K38" s="8">
        <v>40697</v>
      </c>
    </row>
    <row r="39" spans="1:15" ht="30" x14ac:dyDescent="0.25">
      <c r="A39" s="2">
        <v>37</v>
      </c>
      <c r="B39" s="6" t="s">
        <v>21</v>
      </c>
      <c r="C39" s="12" t="s">
        <v>41</v>
      </c>
      <c r="D39" s="3"/>
      <c r="E39" s="3"/>
      <c r="F39" s="6" t="s">
        <v>10</v>
      </c>
      <c r="G39" s="6" t="s">
        <v>54</v>
      </c>
      <c r="H39" s="7">
        <v>2450.66</v>
      </c>
      <c r="I39" s="4">
        <v>475.1</v>
      </c>
      <c r="J39" s="4">
        <f t="shared" si="0"/>
        <v>1164308.5659999999</v>
      </c>
      <c r="K39" s="8">
        <v>40865</v>
      </c>
    </row>
    <row r="40" spans="1:15" ht="30" x14ac:dyDescent="0.25">
      <c r="A40" s="2">
        <v>38</v>
      </c>
      <c r="B40" s="6" t="s">
        <v>21</v>
      </c>
      <c r="C40" s="12" t="s">
        <v>41</v>
      </c>
      <c r="D40" s="3"/>
      <c r="E40" s="3"/>
      <c r="F40" s="6" t="s">
        <v>10</v>
      </c>
      <c r="G40" s="6" t="s">
        <v>54</v>
      </c>
      <c r="H40" s="7">
        <v>1.5</v>
      </c>
      <c r="I40" s="4">
        <v>493.19</v>
      </c>
      <c r="J40" s="4">
        <f t="shared" si="0"/>
        <v>739.78499999999997</v>
      </c>
      <c r="K40" s="8">
        <v>41080</v>
      </c>
    </row>
    <row r="41" spans="1:15" ht="60" x14ac:dyDescent="0.25">
      <c r="A41" s="2">
        <v>39</v>
      </c>
      <c r="B41" s="6" t="s">
        <v>22</v>
      </c>
      <c r="C41" s="12" t="s">
        <v>42</v>
      </c>
      <c r="D41" s="3"/>
      <c r="E41" s="3"/>
      <c r="F41" s="6" t="s">
        <v>10</v>
      </c>
      <c r="G41" s="6" t="s">
        <v>53</v>
      </c>
      <c r="H41" s="7">
        <v>500</v>
      </c>
      <c r="I41" s="4">
        <v>7.08</v>
      </c>
      <c r="J41" s="4">
        <f t="shared" si="0"/>
        <v>3540</v>
      </c>
      <c r="K41" s="8">
        <v>40661</v>
      </c>
    </row>
    <row r="42" spans="1:15" x14ac:dyDescent="0.25">
      <c r="A42" s="2">
        <v>40</v>
      </c>
      <c r="B42" s="6" t="s">
        <v>23</v>
      </c>
      <c r="C42" s="12" t="s">
        <v>43</v>
      </c>
      <c r="D42" s="3"/>
      <c r="E42" s="3"/>
      <c r="F42" s="6" t="s">
        <v>10</v>
      </c>
      <c r="G42" s="6" t="s">
        <v>54</v>
      </c>
      <c r="H42" s="7">
        <v>11.32</v>
      </c>
      <c r="I42" s="4">
        <v>898.14</v>
      </c>
      <c r="J42" s="4">
        <f t="shared" si="0"/>
        <v>10166.944799999999</v>
      </c>
      <c r="K42" s="8">
        <v>40179</v>
      </c>
    </row>
    <row r="43" spans="1:15" ht="30" x14ac:dyDescent="0.25">
      <c r="A43" s="2">
        <v>41</v>
      </c>
      <c r="B43" s="6" t="s">
        <v>24</v>
      </c>
      <c r="C43" s="12" t="s">
        <v>44</v>
      </c>
      <c r="D43" s="3"/>
      <c r="E43" s="3"/>
      <c r="F43" s="6" t="s">
        <v>10</v>
      </c>
      <c r="G43" s="6" t="s">
        <v>54</v>
      </c>
      <c r="H43" s="7">
        <v>1031.5899999999999</v>
      </c>
      <c r="I43" s="4">
        <v>610.16999999999996</v>
      </c>
      <c r="J43" s="4">
        <f t="shared" si="0"/>
        <v>629445.27029999986</v>
      </c>
      <c r="K43" s="8">
        <v>40697</v>
      </c>
    </row>
    <row r="44" spans="1:15" ht="30" x14ac:dyDescent="0.25">
      <c r="A44" s="2">
        <v>42</v>
      </c>
      <c r="B44" s="6" t="s">
        <v>24</v>
      </c>
      <c r="C44" s="12" t="s">
        <v>44</v>
      </c>
      <c r="D44" s="3"/>
      <c r="E44" s="3"/>
      <c r="F44" s="6" t="s">
        <v>10</v>
      </c>
      <c r="G44" s="6" t="s">
        <v>54</v>
      </c>
      <c r="H44" s="7">
        <v>44.44</v>
      </c>
      <c r="I44" s="4">
        <v>610.16999999999996</v>
      </c>
      <c r="J44" s="4">
        <f t="shared" si="0"/>
        <v>27115.954799999996</v>
      </c>
      <c r="K44" s="8">
        <v>40697</v>
      </c>
    </row>
    <row r="45" spans="1:15" ht="30" x14ac:dyDescent="0.25">
      <c r="A45" s="2">
        <v>43</v>
      </c>
      <c r="B45" s="6" t="s">
        <v>24</v>
      </c>
      <c r="C45" s="12" t="s">
        <v>44</v>
      </c>
      <c r="D45" s="3"/>
      <c r="E45" s="3"/>
      <c r="F45" s="6" t="s">
        <v>10</v>
      </c>
      <c r="G45" s="6" t="s">
        <v>54</v>
      </c>
      <c r="H45" s="7">
        <v>0.40799999999999997</v>
      </c>
      <c r="I45" s="4">
        <v>610.16999999999996</v>
      </c>
      <c r="J45" s="4">
        <f t="shared" si="0"/>
        <v>248.94935999999996</v>
      </c>
      <c r="K45" s="8">
        <v>40725</v>
      </c>
    </row>
    <row r="46" spans="1:15" ht="60" x14ac:dyDescent="0.25">
      <c r="A46" s="2">
        <v>44</v>
      </c>
      <c r="B46" s="6" t="s">
        <v>25</v>
      </c>
      <c r="C46" s="12" t="s">
        <v>45</v>
      </c>
      <c r="D46" s="3"/>
      <c r="E46" s="3"/>
      <c r="F46" s="6" t="s">
        <v>10</v>
      </c>
      <c r="G46" s="6" t="s">
        <v>53</v>
      </c>
      <c r="H46" s="7">
        <v>800</v>
      </c>
      <c r="I46" s="4">
        <v>33.369999999999997</v>
      </c>
      <c r="J46" s="4">
        <f t="shared" si="0"/>
        <v>26695.999999999996</v>
      </c>
      <c r="K46" s="8">
        <v>40179</v>
      </c>
    </row>
    <row r="47" spans="1:15" s="9" customFormat="1" ht="30" x14ac:dyDescent="0.25">
      <c r="A47" s="2">
        <v>45</v>
      </c>
      <c r="B47" s="6" t="s">
        <v>26</v>
      </c>
      <c r="C47" s="12" t="s">
        <v>46</v>
      </c>
      <c r="D47" s="3"/>
      <c r="E47" s="3"/>
      <c r="F47" s="6" t="s">
        <v>10</v>
      </c>
      <c r="G47" s="6" t="s">
        <v>54</v>
      </c>
      <c r="H47" s="7">
        <v>281.69600000000003</v>
      </c>
      <c r="I47" s="4">
        <v>652.54</v>
      </c>
      <c r="J47" s="4">
        <f t="shared" si="0"/>
        <v>183817.90784</v>
      </c>
      <c r="K47" s="8">
        <v>40697</v>
      </c>
      <c r="O47" s="14"/>
    </row>
    <row r="48" spans="1:15" ht="30" x14ac:dyDescent="0.25">
      <c r="A48" s="2">
        <v>46</v>
      </c>
      <c r="B48" s="6" t="s">
        <v>26</v>
      </c>
      <c r="C48" s="12" t="s">
        <v>46</v>
      </c>
      <c r="D48" s="3"/>
      <c r="E48" s="3"/>
      <c r="F48" s="6" t="s">
        <v>10</v>
      </c>
      <c r="G48" s="6" t="s">
        <v>54</v>
      </c>
      <c r="H48" s="7">
        <v>12.85</v>
      </c>
      <c r="I48" s="4">
        <v>280.72000000000003</v>
      </c>
      <c r="J48" s="4">
        <f t="shared" si="0"/>
        <v>3607.2520000000004</v>
      </c>
      <c r="K48" s="8">
        <v>40968</v>
      </c>
    </row>
    <row r="49" spans="1:15" ht="30" x14ac:dyDescent="0.25">
      <c r="A49" s="2">
        <v>47</v>
      </c>
      <c r="B49" s="6" t="s">
        <v>27</v>
      </c>
      <c r="C49" s="12" t="s">
        <v>47</v>
      </c>
      <c r="D49" s="3"/>
      <c r="E49" s="3"/>
      <c r="F49" s="6" t="s">
        <v>10</v>
      </c>
      <c r="G49" s="6" t="s">
        <v>54</v>
      </c>
      <c r="H49" s="7">
        <v>7832.0680000000002</v>
      </c>
      <c r="I49" s="4">
        <v>494.1</v>
      </c>
      <c r="J49" s="4">
        <f t="shared" si="0"/>
        <v>3869824.7988000005</v>
      </c>
      <c r="K49" s="8">
        <v>40848</v>
      </c>
    </row>
    <row r="50" spans="1:15" ht="30" x14ac:dyDescent="0.25">
      <c r="A50" s="2">
        <v>48</v>
      </c>
      <c r="B50" s="6" t="s">
        <v>27</v>
      </c>
      <c r="C50" s="12" t="s">
        <v>47</v>
      </c>
      <c r="D50" s="3"/>
      <c r="E50" s="3"/>
      <c r="F50" s="6" t="s">
        <v>10</v>
      </c>
      <c r="G50" s="6" t="s">
        <v>54</v>
      </c>
      <c r="H50" s="7">
        <v>3507.9319999999998</v>
      </c>
      <c r="I50" s="4">
        <v>494.1</v>
      </c>
      <c r="J50" s="4">
        <f t="shared" si="0"/>
        <v>1733269.2012</v>
      </c>
      <c r="K50" s="8">
        <v>40848</v>
      </c>
    </row>
    <row r="51" spans="1:15" s="9" customFormat="1" ht="30" x14ac:dyDescent="0.25">
      <c r="A51" s="2">
        <v>49</v>
      </c>
      <c r="B51" s="6" t="s">
        <v>28</v>
      </c>
      <c r="C51" s="12" t="s">
        <v>48</v>
      </c>
      <c r="D51" s="3"/>
      <c r="E51" s="3"/>
      <c r="F51" s="6" t="s">
        <v>10</v>
      </c>
      <c r="G51" s="6" t="s">
        <v>54</v>
      </c>
      <c r="H51" s="7">
        <v>0.14000000000000001</v>
      </c>
      <c r="I51" s="4">
        <v>618.65</v>
      </c>
      <c r="J51" s="4">
        <f t="shared" si="0"/>
        <v>86.611000000000004</v>
      </c>
      <c r="K51" s="8">
        <v>40697</v>
      </c>
      <c r="O51" s="14"/>
    </row>
    <row r="52" spans="1:15" s="9" customFormat="1" ht="30" x14ac:dyDescent="0.25">
      <c r="A52" s="2">
        <v>50</v>
      </c>
      <c r="B52" s="6" t="s">
        <v>28</v>
      </c>
      <c r="C52" s="12" t="s">
        <v>48</v>
      </c>
      <c r="D52" s="3"/>
      <c r="E52" s="3"/>
      <c r="F52" s="6" t="s">
        <v>10</v>
      </c>
      <c r="G52" s="6" t="s">
        <v>54</v>
      </c>
      <c r="H52" s="7">
        <v>0.13300000000000001</v>
      </c>
      <c r="I52" s="4">
        <v>618.65</v>
      </c>
      <c r="J52" s="4">
        <f t="shared" si="0"/>
        <v>82.280450000000002</v>
      </c>
      <c r="K52" s="8">
        <v>40697</v>
      </c>
      <c r="O52" s="14"/>
    </row>
    <row r="53" spans="1:15" s="9" customFormat="1" ht="30" x14ac:dyDescent="0.25">
      <c r="A53" s="2">
        <v>51</v>
      </c>
      <c r="B53" s="6" t="s">
        <v>28</v>
      </c>
      <c r="C53" s="12" t="s">
        <v>48</v>
      </c>
      <c r="D53" s="3"/>
      <c r="E53" s="3"/>
      <c r="F53" s="6" t="s">
        <v>10</v>
      </c>
      <c r="G53" s="6" t="s">
        <v>54</v>
      </c>
      <c r="H53" s="7">
        <v>1.7999999999999999E-2</v>
      </c>
      <c r="I53" s="4">
        <v>618.64</v>
      </c>
      <c r="J53" s="4">
        <f t="shared" si="0"/>
        <v>11.13552</v>
      </c>
      <c r="K53" s="8">
        <v>40697</v>
      </c>
    </row>
    <row r="54" spans="1:15" s="9" customFormat="1" ht="30" x14ac:dyDescent="0.25">
      <c r="A54" s="2">
        <v>52</v>
      </c>
      <c r="B54" s="6" t="s">
        <v>28</v>
      </c>
      <c r="C54" s="12" t="s">
        <v>48</v>
      </c>
      <c r="D54" s="3"/>
      <c r="E54" s="3"/>
      <c r="F54" s="6" t="s">
        <v>10</v>
      </c>
      <c r="G54" s="6" t="s">
        <v>54</v>
      </c>
      <c r="H54" s="7">
        <v>3420</v>
      </c>
      <c r="I54" s="4">
        <v>494.16</v>
      </c>
      <c r="J54" s="4">
        <f t="shared" si="0"/>
        <v>1690027.2000000002</v>
      </c>
      <c r="K54" s="8">
        <v>40823</v>
      </c>
    </row>
    <row r="55" spans="1:15" s="9" customFormat="1" ht="30" x14ac:dyDescent="0.25">
      <c r="A55" s="2">
        <v>53</v>
      </c>
      <c r="B55" s="6" t="s">
        <v>28</v>
      </c>
      <c r="C55" s="12" t="s">
        <v>48</v>
      </c>
      <c r="D55" s="3"/>
      <c r="E55" s="3"/>
      <c r="F55" s="6" t="s">
        <v>10</v>
      </c>
      <c r="G55" s="6" t="s">
        <v>54</v>
      </c>
      <c r="H55" s="7">
        <v>1736</v>
      </c>
      <c r="I55" s="4">
        <v>494.04</v>
      </c>
      <c r="J55" s="4">
        <f t="shared" si="0"/>
        <v>857653.44000000006</v>
      </c>
      <c r="K55" s="8">
        <v>40823</v>
      </c>
    </row>
    <row r="56" spans="1:15" s="9" customFormat="1" ht="30" x14ac:dyDescent="0.25">
      <c r="A56" s="2">
        <v>54</v>
      </c>
      <c r="B56" s="6" t="s">
        <v>28</v>
      </c>
      <c r="C56" s="12" t="s">
        <v>48</v>
      </c>
      <c r="D56" s="3"/>
      <c r="E56" s="3"/>
      <c r="F56" s="6" t="s">
        <v>10</v>
      </c>
      <c r="G56" s="6" t="s">
        <v>54</v>
      </c>
      <c r="H56" s="7">
        <v>1509.1420000000001</v>
      </c>
      <c r="I56" s="4">
        <v>494.1</v>
      </c>
      <c r="J56" s="4">
        <f t="shared" si="0"/>
        <v>745667.06220000004</v>
      </c>
      <c r="K56" s="8">
        <v>40862</v>
      </c>
      <c r="O56" s="14"/>
    </row>
    <row r="57" spans="1:15" s="9" customFormat="1" ht="30" x14ac:dyDescent="0.25">
      <c r="A57" s="2">
        <v>55</v>
      </c>
      <c r="B57" s="6" t="s">
        <v>28</v>
      </c>
      <c r="C57" s="12" t="s">
        <v>48</v>
      </c>
      <c r="D57" s="3"/>
      <c r="E57" s="3"/>
      <c r="F57" s="6" t="s">
        <v>10</v>
      </c>
      <c r="G57" s="6" t="s">
        <v>54</v>
      </c>
      <c r="H57" s="7">
        <v>8546</v>
      </c>
      <c r="I57" s="4">
        <v>494.1</v>
      </c>
      <c r="J57" s="4">
        <f t="shared" si="0"/>
        <v>4222578.6000000006</v>
      </c>
      <c r="K57" s="8">
        <v>40848</v>
      </c>
    </row>
    <row r="58" spans="1:15" s="9" customFormat="1" ht="30" x14ac:dyDescent="0.25">
      <c r="A58" s="2">
        <v>56</v>
      </c>
      <c r="B58" s="6" t="s">
        <v>28</v>
      </c>
      <c r="C58" s="12" t="s">
        <v>48</v>
      </c>
      <c r="D58" s="3"/>
      <c r="E58" s="3"/>
      <c r="F58" s="6" t="s">
        <v>10</v>
      </c>
      <c r="G58" s="6" t="s">
        <v>54</v>
      </c>
      <c r="H58" s="7">
        <v>6681.6080000000002</v>
      </c>
      <c r="I58" s="4">
        <v>494.1</v>
      </c>
      <c r="J58" s="4">
        <f t="shared" si="0"/>
        <v>3301382.5128000001</v>
      </c>
      <c r="K58" s="8">
        <v>40868</v>
      </c>
    </row>
    <row r="59" spans="1:15" s="9" customFormat="1" ht="30" x14ac:dyDescent="0.25">
      <c r="A59" s="2">
        <v>57</v>
      </c>
      <c r="B59" s="6" t="s">
        <v>28</v>
      </c>
      <c r="C59" s="12" t="s">
        <v>48</v>
      </c>
      <c r="D59" s="3"/>
      <c r="E59" s="3"/>
      <c r="F59" s="6" t="s">
        <v>10</v>
      </c>
      <c r="G59" s="6" t="s">
        <v>54</v>
      </c>
      <c r="H59" s="7">
        <v>0.17100000000000001</v>
      </c>
      <c r="I59" s="4">
        <v>509.12</v>
      </c>
      <c r="J59" s="4">
        <f t="shared" si="0"/>
        <v>87.059520000000006</v>
      </c>
      <c r="K59" s="8">
        <v>41080</v>
      </c>
    </row>
    <row r="60" spans="1:15" ht="60" x14ac:dyDescent="0.25">
      <c r="A60" s="2">
        <v>58</v>
      </c>
      <c r="B60" s="6" t="s">
        <v>29</v>
      </c>
      <c r="C60" s="12" t="s">
        <v>49</v>
      </c>
      <c r="D60" s="3"/>
      <c r="E60" s="3"/>
      <c r="F60" s="6" t="s">
        <v>10</v>
      </c>
      <c r="G60" s="6" t="s">
        <v>53</v>
      </c>
      <c r="H60" s="7">
        <v>704</v>
      </c>
      <c r="I60" s="4">
        <v>155.43</v>
      </c>
      <c r="J60" s="4">
        <f t="shared" si="0"/>
        <v>109422.72</v>
      </c>
      <c r="K60" s="8">
        <v>40661</v>
      </c>
    </row>
    <row r="61" spans="1:15" ht="60" x14ac:dyDescent="0.25">
      <c r="A61" s="2">
        <v>59</v>
      </c>
      <c r="B61" s="6" t="s">
        <v>30</v>
      </c>
      <c r="C61" s="12" t="s">
        <v>50</v>
      </c>
      <c r="D61" s="3"/>
      <c r="E61" s="3"/>
      <c r="F61" s="6" t="s">
        <v>10</v>
      </c>
      <c r="G61" s="6" t="s">
        <v>53</v>
      </c>
      <c r="H61" s="7">
        <v>500</v>
      </c>
      <c r="I61" s="4">
        <v>5.81</v>
      </c>
      <c r="J61" s="4">
        <f t="shared" si="0"/>
        <v>2905</v>
      </c>
      <c r="K61" s="8">
        <v>40661</v>
      </c>
    </row>
    <row r="62" spans="1:15" ht="45" x14ac:dyDescent="0.25">
      <c r="A62" s="2">
        <v>60</v>
      </c>
      <c r="B62" s="6" t="s">
        <v>31</v>
      </c>
      <c r="C62" s="12" t="s">
        <v>51</v>
      </c>
      <c r="D62" s="3"/>
      <c r="E62" s="3"/>
      <c r="F62" s="6" t="s">
        <v>10</v>
      </c>
      <c r="G62" s="6" t="s">
        <v>53</v>
      </c>
      <c r="H62" s="7">
        <v>22</v>
      </c>
      <c r="I62" s="4">
        <v>4.41</v>
      </c>
      <c r="J62" s="4">
        <f t="shared" si="0"/>
        <v>97.02000000000001</v>
      </c>
      <c r="K62" s="8">
        <v>40458</v>
      </c>
    </row>
    <row r="63" spans="1:15" ht="60" x14ac:dyDescent="0.25">
      <c r="A63" s="2">
        <v>61</v>
      </c>
      <c r="B63" s="6" t="s">
        <v>32</v>
      </c>
      <c r="C63" s="12" t="s">
        <v>52</v>
      </c>
      <c r="D63" s="3"/>
      <c r="E63" s="3"/>
      <c r="F63" s="6" t="s">
        <v>10</v>
      </c>
      <c r="G63" s="6" t="s">
        <v>53</v>
      </c>
      <c r="H63" s="7">
        <v>56</v>
      </c>
      <c r="I63" s="4">
        <v>5.0599999999999996</v>
      </c>
      <c r="J63" s="4">
        <f t="shared" si="0"/>
        <v>283.35999999999996</v>
      </c>
      <c r="K63" s="8">
        <v>40725</v>
      </c>
    </row>
    <row r="64" spans="1:15" x14ac:dyDescent="0.25">
      <c r="J64" s="13">
        <f>SUM(J3:J63)</f>
        <v>22417795.069349997</v>
      </c>
    </row>
  </sheetData>
  <autoFilter ref="A2:K4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2020-06-23T10:49:23Z</dcterms:modified>
</cp:coreProperties>
</file>